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9E5BAA4F-B113-4CCE-9047-631C5723024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'pds-7'!$A$1:$AL$15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3" i="1" l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P11" i="1"/>
  <c r="AG11" i="1" s="1"/>
  <c r="AH11" i="1" s="1"/>
  <c r="AJ11" i="1" s="1"/>
  <c r="AL11" i="1" s="1"/>
  <c r="N11" i="1"/>
  <c r="N10" i="1"/>
  <c r="P10" i="1" s="1"/>
  <c r="AG10" i="1" s="1"/>
  <c r="AH10" i="1" s="1"/>
  <c r="AJ10" i="1" s="1"/>
  <c r="AL10" i="1" s="1"/>
  <c r="AL14" i="1" l="1"/>
  <c r="AL15" i="1" s="1"/>
</calcChain>
</file>

<file path=xl/sharedStrings.xml><?xml version="1.0" encoding="utf-8"?>
<sst xmlns="http://schemas.openxmlformats.org/spreadsheetml/2006/main" count="59" uniqueCount="52">
  <si>
    <t xml:space="preserve"> ชื่อองค์กรปกครองส่วนท้องถิ่น ..... เทศบาลตำบลท่าช้าง .....</t>
  </si>
  <si>
    <t>ภ.ด.ส.7</t>
  </si>
  <si>
    <t>นาย ธนพันธุ์ สถิตสุขสมบูรณ์    เลขที่ 322เทอดไท ต.บางแค อ.บางแค จ.กรุงเทพมหานคร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</si>
  <si>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</si>
  <si>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</si>
  <si>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</si>
  <si>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</si>
  <si>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</si>
  <si>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</si>
  <si>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</si>
  <si>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</si>
  <si>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</si>
  <si>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</si>
  <si>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</si>
  <si>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</si>
  <si>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</si>
  <si>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</si>
  <si>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</si>
  <si>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</si>
  <si>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</si>
  <si>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</si>
  <si>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</si>
  <si>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</si>
  <si>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</si>
  <si>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</si>
  <si>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</si>
  <si>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</si>
  <si>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</si>
  <si>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</si>
  <si>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</si>
  <si>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</si>
  <si>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</si>
  <si>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</si>
  <si>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</si>
  <si>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</si>
  <si>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</si>
  <si>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</si>
  <si>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</si>
  <si>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</si>
  <si>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ธ565/8448</t>
  </si>
  <si>
    <t>3102201072802</t>
  </si>
  <si>
    <t>นาย ธนพันธุ์ สถิตสุขสมบูรณ์</t>
  </si>
  <si>
    <t>เลขที่ 322เทอดไท</t>
  </si>
  <si>
    <t>3450</t>
  </si>
  <si>
    <t>03C077</t>
  </si>
  <si>
    <t>โฉนด</t>
  </si>
  <si>
    <t>18125</t>
  </si>
  <si>
    <t xml:space="preserve">ที่อยู่อาศัย หลังหลัก </t>
  </si>
  <si>
    <t>ใช้ประโยชน์หลายประเภท</t>
  </si>
  <si>
    <t xml:space="preserve">ที่อยู่อาศัย หลังอื่นๆ 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</si>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</sst>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5" sqref="A1:AL15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20.25</v>
      </c>
      <c r="M10" s="61" t="s">
        <v>47</v>
      </c>
      <c r="N10" s="65">
        <f>((J10*400)+(K10*100))+L10</f>
        <v>20.25</v>
      </c>
      <c r="O10" s="65">
        <v>2850</v>
      </c>
      <c r="P10" s="65">
        <f>N10*O10</f>
        <v>57712.5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57712.5</v>
      </c>
      <c r="AH10" s="65">
        <f>AG10</f>
        <v>57712.5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42.75</v>
      </c>
      <c r="M11" s="61" t="s">
        <v>47</v>
      </c>
      <c r="N11" s="65">
        <f>((J11*400)+(K11*100))+L11</f>
        <v>42.75</v>
      </c>
      <c r="O11" s="65">
        <v>2850</v>
      </c>
      <c r="P11" s="65">
        <f>N11*O11</f>
        <v>121837.5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121837.5</v>
      </c>
      <c r="AH11" s="65">
        <f>AG11</f>
        <v>121837.5</v>
      </c>
      <c r="AI11" s="65">
        <v>50000000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22.5</v>
      </c>
      <c r="M12" s="61" t="s">
        <v>48</v>
      </c>
      <c r="N12" s="65">
        <f>((J12*400)+(K12*100))+L12</f>
        <v>22.5</v>
      </c>
      <c r="O12" s="65">
        <v>2850</v>
      </c>
      <c r="P12" s="65">
        <f>N12*O12</f>
        <v>64125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64125</v>
      </c>
      <c r="AH12" s="65">
        <f>AG12</f>
        <v>64125</v>
      </c>
      <c r="AI12" s="65">
        <v>0</v>
      </c>
      <c r="AJ12" s="65">
        <f>IF((AI12-AH12) &gt; 1,0,IF((AI12-AH12)&lt;0,AH12-AI12,AI12-AH12))</f>
        <v>64125</v>
      </c>
      <c r="AK12" s="65">
        <v>0.3</v>
      </c>
      <c r="AL12" s="65">
        <f>AJ12*(AK12/100)</f>
        <v>192.375</v>
      </c>
    </row>
    <row r="13" spans="1:38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0</v>
      </c>
      <c r="K13" s="61">
        <v>0</v>
      </c>
      <c r="L13" s="62">
        <v>96.5</v>
      </c>
      <c r="M13" s="61" t="s">
        <v>49</v>
      </c>
      <c r="N13" s="65">
        <f>((J13*400)+(K13*100))+L13</f>
        <v>96.5</v>
      </c>
      <c r="O13" s="65">
        <v>2850</v>
      </c>
      <c r="P13" s="65">
        <f>N13*O13</f>
        <v>275025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275025</v>
      </c>
      <c r="AH13" s="65">
        <f>AG13</f>
        <v>275025</v>
      </c>
      <c r="AI13" s="65">
        <v>10000000</v>
      </c>
      <c r="AJ13" s="65">
        <f>IF((AI13-AH13) &gt; 1,0,IF((AI13-AH13)&lt;0,AH13-AI13,AI13-AH13))</f>
        <v>0</v>
      </c>
      <c r="AK13" s="65">
        <v>0.02</v>
      </c>
      <c r="AL13" s="65">
        <f>AJ13*(AK13/100)</f>
        <v>0</v>
      </c>
    </row>
    <row r="14" spans="1:38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50</v>
      </c>
      <c r="AL14" s="65">
        <f>SUM(AL10:AL13)</f>
        <v>192.375</v>
      </c>
    </row>
    <row r="15" spans="1:38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51</v>
      </c>
      <c r="AL15" s="65">
        <f>FLOOR((AL14/100)*10,0.01)</f>
        <v>19.23</v>
      </c>
    </row>
    <row r="16" spans="1:38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2021-03-02T03:19:40Z</cp:lastPrinted>
  <dcterms:created xsi:type="dcterms:W3CDTF">2010-09-03T23:45:18Z</dcterms:created>
  <dcterms:modified xsi:type="dcterms:W3CDTF">2021-03-02T03:19:43Z</dcterms:modified>
  <cp:category/>
</cp:coreProperties>
</file>